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Лист1!$F$3:$F$5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Лист1!$B$7</definedName>
    <definedName name="solver_lhs2" localSheetId="0" hidden="1">Лист1!$C$7</definedName>
    <definedName name="solver_lhs3" localSheetId="0" hidden="1">Лист1!$D$7</definedName>
    <definedName name="solver_lhs4" localSheetId="0" hidden="1">Лист1!$F$3</definedName>
    <definedName name="solver_lhs5" localSheetId="0" hidden="1">Лист1!$F$4</definedName>
    <definedName name="solver_lhs6" localSheetId="0" hidden="1">Лист1!$F$3:$F$5</definedName>
    <definedName name="solver_lin" localSheetId="0" hidden="1">1</definedName>
    <definedName name="solver_neg" localSheetId="0" hidden="1">2</definedName>
    <definedName name="solver_num" localSheetId="0" hidden="1">6</definedName>
    <definedName name="solver_nwt" localSheetId="0" hidden="1">1</definedName>
    <definedName name="solver_opt" localSheetId="0" hidden="1">Лист1!$B$8</definedName>
    <definedName name="solver_pre" localSheetId="0" hidden="1">0.000001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3</definedName>
    <definedName name="solver_rel5" localSheetId="0" hidden="1">2</definedName>
    <definedName name="solver_rel6" localSheetId="0" hidden="1">4</definedName>
    <definedName name="solver_rhs1" localSheetId="0" hidden="1">Лист1!$B$6</definedName>
    <definedName name="solver_rhs2" localSheetId="0" hidden="1">Лист1!$C$6</definedName>
    <definedName name="solver_rhs3" localSheetId="0" hidden="1">Лист1!$D$6</definedName>
    <definedName name="solver_rhs4" localSheetId="0" hidden="1">10</definedName>
    <definedName name="solver_rhs5" localSheetId="0" hidden="1">2*Лист1!$F$5</definedName>
    <definedName name="solver_rhs6" localSheetId="0" hidden="1">целое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8" i="1"/>
  <c r="C7"/>
  <c r="D7"/>
  <c r="B7"/>
</calcChain>
</file>

<file path=xl/sharedStrings.xml><?xml version="1.0" encoding="utf-8"?>
<sst xmlns="http://schemas.openxmlformats.org/spreadsheetml/2006/main" count="10" uniqueCount="10">
  <si>
    <t>тип изделия</t>
  </si>
  <si>
    <t>месячный фонд времени</t>
  </si>
  <si>
    <t>расход времени по виду работ</t>
  </si>
  <si>
    <t>прибыль от прозводства изделий трёх типов</t>
  </si>
  <si>
    <t>нормы времени на каждый вид работ в зависимости от типа изделия ,час</t>
  </si>
  <si>
    <t>1 вид</t>
  </si>
  <si>
    <t>2 вид</t>
  </si>
  <si>
    <t>3 вид</t>
  </si>
  <si>
    <t>Прибыль на единицу изделия</t>
  </si>
  <si>
    <t>обьём производства изделий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</si>
</sst>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G1" sqref="G1"/>
    </sheetView>
  </sheetViews>
  <sheetFormatPr defaultRowHeight="15"/>
  <cols>
    <col min="1" max="1" width="32.5703125" customWidth="1"/>
  </cols>
  <sheetData>
    <row r="1" spans="1:6" ht="72.75" customHeight="1">
      <c r="A1" s="3" t="s">
        <v>0</v>
      </c>
      <c r="B1" s="3" t="s">
        <v>4</v>
      </c>
      <c r="C1" s="3"/>
      <c r="D1" s="3"/>
      <c r="E1" s="3" t="s">
        <v>8</v>
      </c>
      <c r="F1" s="3" t="s">
        <v>9</v>
      </c>
    </row>
    <row r="2" spans="1:6">
      <c r="A2" s="3"/>
      <c r="B2" t="s">
        <v>5</v>
      </c>
      <c r="C2" t="s">
        <v>6</v>
      </c>
      <c r="D2" t="s">
        <v>7</v>
      </c>
      <c r="E2" s="3"/>
      <c r="F2" s="3"/>
    </row>
    <row r="3" spans="1:6">
      <c r="A3">
        <v>1</v>
      </c>
      <c r="B3">
        <v>0.4</v>
      </c>
      <c r="C3">
        <v>0.5</v>
      </c>
      <c r="D3">
        <v>1.2</v>
      </c>
      <c r="E3">
        <v>50</v>
      </c>
      <c r="F3">
        <v>199.99999999999997</v>
      </c>
    </row>
    <row r="4" spans="1:6">
      <c r="A4">
        <v>2</v>
      </c>
      <c r="B4">
        <v>1.5</v>
      </c>
      <c r="C4">
        <v>0.6</v>
      </c>
      <c r="D4">
        <v>0</v>
      </c>
      <c r="E4">
        <v>100</v>
      </c>
      <c r="F4">
        <v>88</v>
      </c>
    </row>
    <row r="5" spans="1:6">
      <c r="A5">
        <v>3</v>
      </c>
      <c r="B5">
        <v>2</v>
      </c>
      <c r="C5">
        <v>0</v>
      </c>
      <c r="D5">
        <v>0.1</v>
      </c>
      <c r="E5">
        <v>110</v>
      </c>
      <c r="F5">
        <v>44</v>
      </c>
    </row>
    <row r="6" spans="1:6">
      <c r="A6" t="s">
        <v>1</v>
      </c>
      <c r="B6">
        <v>300</v>
      </c>
      <c r="C6">
        <v>200</v>
      </c>
      <c r="D6">
        <v>250</v>
      </c>
    </row>
    <row r="7" spans="1:6">
      <c r="A7" t="s">
        <v>2</v>
      </c>
      <c r="B7">
        <f>B3*$F$3+B4*$F$4+B5*$F$5</f>
        <v>300</v>
      </c>
      <c r="C7">
        <f t="shared" ref="C7:D7" si="0">C3*$F$3+C4*$F$4+C5*$F$5</f>
        <v>152.79999999999998</v>
      </c>
      <c r="D7">
        <f t="shared" si="0"/>
        <v>244.39999999999995</v>
      </c>
    </row>
    <row r="8" spans="1:6" ht="31.5" customHeight="1">
      <c r="A8" s="2" t="s">
        <v>3</v>
      </c>
      <c r="B8">
        <f>SUMPRODUCT(E3:E5,F3:F5)</f>
        <v>23640</v>
      </c>
    </row>
  </sheetData>
  <mergeCells count="4">
    <mergeCell ref="B1:D1"/>
    <mergeCell ref="E1:E2"/>
    <mergeCell ref="F1:F2"/>
    <mergeCell ref="A1:A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F1" sqref="F1"/>
    </sheetView>
  </sheetViews>
  <sheetFormatPr defaultRowHeight="15"/>
  <cols>
    <col min="1" max="1" width="12.140625" bestFit="1" customWidth="1"/>
    <col min="2" max="2" width="21.7109375" customWidth="1"/>
    <col min="4" max="4" width="16.28515625" bestFit="1" customWidth="1"/>
    <col min="5" max="5" width="20" bestFit="1" customWidth="1"/>
  </cols>
  <sheetData>
    <row r="1" spans="1:2" ht="40.5" customHeight="1">
      <c r="B1" s="1"/>
    </row>
    <row r="4" spans="1:2">
      <c r="A4" s="1"/>
    </row>
    <row r="5" spans="1:2">
      <c r="A5" s="1"/>
    </row>
    <row r="6" spans="1:2">
      <c r="A6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2010-10-18T06:53:22Z</dcterms:modified>
</cp:coreProperties>
</file>